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Лист1!$A$16:$F$41</definedName>
    <definedName name="_xlnm.Print_Titles" localSheetId="0">Лист1!$22:$22</definedName>
  </definedNames>
  <calcPr calcId="125725"/>
</workbook>
</file>

<file path=xl/calcChain.xml><?xml version="1.0" encoding="utf-8"?>
<calcChain xmlns="http://schemas.openxmlformats.org/spreadsheetml/2006/main">
  <c r="F26" i="1"/>
  <c r="E26"/>
  <c r="D26"/>
  <c r="D18"/>
  <c r="F24"/>
  <c r="F28"/>
  <c r="F30"/>
  <c r="F33"/>
  <c r="F35"/>
  <c r="E33"/>
  <c r="D33"/>
  <c r="D24"/>
  <c r="F37"/>
  <c r="E18"/>
  <c r="E37"/>
  <c r="E35"/>
  <c r="E30"/>
  <c r="E28"/>
  <c r="E24"/>
  <c r="D30"/>
  <c r="D35"/>
  <c r="D37"/>
  <c r="D28"/>
  <c r="D40" l="1"/>
  <c r="F40"/>
  <c r="E40"/>
</calcChain>
</file>

<file path=xl/sharedStrings.xml><?xml version="1.0" encoding="utf-8"?>
<sst xmlns="http://schemas.openxmlformats.org/spreadsheetml/2006/main" count="79" uniqueCount="77">
  <si>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</si>
  <si>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</si>
  <si>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</si>
  <si>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</si>
  <si>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</si>
  <si>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</si>
  <si>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</si>
  <si>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</si>
  <si>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</si>
  <si>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</si>
  <si>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</si>
  <si>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</si>
  <si>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</si>
  <si>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</si>
  <si>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</si>
  <si>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</si>
  <si>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</si>
  <si>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</si>
  <si>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</si>
  <si>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</si>
  <si>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</si>
  <si>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</si>
  <si>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</si>
  <si>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</si>
  <si>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</si>
  <si>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</si>
  <si>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</si>
  <si>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</si>
  <si>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</si>
  <si>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</si>
  <si>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</si>
  <si>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</si>
  <si>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</si>
  <si>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</si>
  <si>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</si>
  <si>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</si>
  <si>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</si>
  <si>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</si>
  <si>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</si>
  <si>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</si>
  <si>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</si>
  <si>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</si>
  <si>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</si>
  <si>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</si>
  <si>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</si>
  <si>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</si>
  <si>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</si>
  <si>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</si>
  <si>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</si>
  <si>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</si>
  <si>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</si>
  <si>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</si>
  <si>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</si>
  <si>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</si>
  <si>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</si>
  <si>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</si>
  <si>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</si>
  <si>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</si>
  <si>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</si>
  <si>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</si>
  <si>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</si>
  <si>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</si>
  <si>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</si>
  <si>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</si>
  <si>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</si>
  <si>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</si>
  <si>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</si>
  <si>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</si>
  <si>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</si>
  <si>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</si>
  <si>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</si>
  <si>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</si>
  <si>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2022 год и плановый период 2023-2024 годов</t>
  </si>
  <si>
    <t>Сумма на  2022 год</t>
  </si>
  <si>
    <t>Сумма на  2023год</t>
  </si>
  <si>
    <t>Сумма на  2024 год</t>
  </si>
  <si>
    <t xml:space="preserve"> от 22.12.2021 г. № 12-90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</si>
</sst>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topLeftCell="A10" zoomScaleNormal="100" workbookViewId="0">
      <selection activeCell="E12" sqref="E12:I12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>
      <c r="A1" s="13"/>
      <c r="B1" s="14"/>
      <c r="C1" s="15"/>
      <c r="D1" s="15"/>
      <c r="E1" s="15"/>
      <c r="F1" s="16"/>
    </row>
    <row r="2" spans="1:10" ht="19.5" hidden="1" customHeight="1">
      <c r="A2" s="13"/>
      <c r="B2" s="14"/>
      <c r="C2" s="15"/>
      <c r="D2" s="15"/>
      <c r="E2" s="15"/>
      <c r="F2" s="16"/>
    </row>
    <row r="3" spans="1:10" ht="19.5" hidden="1" customHeight="1">
      <c r="A3" s="13"/>
      <c r="B3" s="14"/>
      <c r="C3" s="15"/>
      <c r="D3" s="15"/>
      <c r="E3" s="15"/>
      <c r="F3" s="16"/>
    </row>
    <row r="4" spans="1:10" ht="19.5" hidden="1" customHeight="1">
      <c r="A4" s="13"/>
      <c r="B4" s="14"/>
      <c r="C4" s="15"/>
      <c r="D4" s="15"/>
      <c r="E4" s="15"/>
      <c r="F4" s="16"/>
    </row>
    <row r="5" spans="1:10" ht="19.5" hidden="1" customHeight="1">
      <c r="A5" s="13"/>
      <c r="B5" s="14"/>
      <c r="C5" s="15"/>
      <c r="D5" s="15"/>
      <c r="E5" s="15"/>
      <c r="F5" s="16"/>
    </row>
    <row r="6" spans="1:10" ht="19.5" hidden="1" customHeight="1">
      <c r="A6" s="13"/>
      <c r="B6" s="14"/>
      <c r="C6" s="15"/>
      <c r="D6" s="15"/>
      <c r="E6" s="15"/>
      <c r="F6" s="16"/>
    </row>
    <row r="7" spans="1:10" s="6" customFormat="1" ht="19.5" hidden="1" customHeight="1">
      <c r="A7" s="8"/>
      <c r="B7" s="5"/>
      <c r="F7" s="7"/>
    </row>
    <row r="8" spans="1:10" s="6" customFormat="1" ht="19.5" hidden="1" customHeight="1">
      <c r="A8" s="8"/>
      <c r="B8" s="5"/>
      <c r="F8" s="3"/>
    </row>
    <row r="9" spans="1:10" s="6" customFormat="1" ht="19.5" hidden="1" customHeight="1">
      <c r="A9" s="8"/>
      <c r="B9" s="5"/>
      <c r="F9" s="3"/>
    </row>
    <row r="10" spans="1:10" s="6" customFormat="1" ht="19.5" customHeight="1">
      <c r="A10" s="8"/>
      <c r="B10" s="5"/>
      <c r="E10" s="39" t="s">
        <v>71</v>
      </c>
      <c r="F10" s="39"/>
      <c r="G10" s="39"/>
      <c r="H10" s="39"/>
      <c r="I10" s="39"/>
      <c r="J10" s="26"/>
    </row>
    <row r="11" spans="1:10" s="6" customFormat="1" ht="15" customHeight="1">
      <c r="A11" s="8"/>
      <c r="B11" s="5"/>
      <c r="E11" s="40" t="s">
        <v>62</v>
      </c>
      <c r="F11" s="40"/>
      <c r="G11" s="40"/>
      <c r="H11" s="40"/>
      <c r="I11" s="40"/>
      <c r="J11" s="40"/>
    </row>
    <row r="12" spans="1:10" s="6" customFormat="1" ht="13.5" customHeight="1">
      <c r="A12" s="8"/>
      <c r="B12" s="5"/>
      <c r="E12" s="40" t="s">
        <v>76</v>
      </c>
      <c r="F12" s="40"/>
      <c r="G12" s="40"/>
      <c r="H12" s="40"/>
      <c r="I12" s="40"/>
      <c r="J12" s="26"/>
    </row>
    <row r="13" spans="1:10" s="6" customFormat="1" ht="31.5" customHeight="1">
      <c r="A13" s="9"/>
      <c r="F13" s="3"/>
    </row>
    <row r="14" spans="1:10" s="6" customFormat="1" ht="54.75" customHeight="1">
      <c r="A14" s="38" t="s">
        <v>72</v>
      </c>
      <c r="B14" s="38"/>
      <c r="C14" s="38"/>
      <c r="D14" s="38"/>
      <c r="E14" s="38"/>
      <c r="F14" s="38"/>
    </row>
    <row r="15" spans="1:10" s="6" customFormat="1" ht="12.75" customHeight="1">
      <c r="A15" s="9"/>
      <c r="F15" s="12" t="s">
        <v>60</v>
      </c>
    </row>
    <row r="16" spans="1:10" s="6" customFormat="1" ht="19.5" customHeight="1">
      <c r="A16" s="17" t="s">
        <v>9</v>
      </c>
      <c r="B16" s="17" t="s">
        <v>10</v>
      </c>
      <c r="C16" s="4" t="s">
        <v>11</v>
      </c>
      <c r="D16" s="4" t="s">
        <v>73</v>
      </c>
      <c r="E16" s="4" t="s">
        <v>74</v>
      </c>
      <c r="F16" s="4" t="s">
        <v>75</v>
      </c>
      <c r="G16"/>
      <c r="H16"/>
    </row>
    <row r="17" spans="1:10" s="6" customFormat="1" ht="15.75">
      <c r="A17" s="18"/>
      <c r="B17" s="19" t="s">
        <v>12</v>
      </c>
      <c r="C17" s="19" t="s">
        <v>13</v>
      </c>
      <c r="D17" s="19">
        <v>3</v>
      </c>
      <c r="E17" s="19">
        <v>4</v>
      </c>
      <c r="F17" s="19">
        <v>5</v>
      </c>
      <c r="G17"/>
      <c r="H17"/>
    </row>
    <row r="18" spans="1:10" s="6" customFormat="1" ht="19.5" customHeight="1">
      <c r="A18" s="18" t="s">
        <v>12</v>
      </c>
      <c r="B18" s="20" t="s">
        <v>17</v>
      </c>
      <c r="C18" s="18" t="s">
        <v>18</v>
      </c>
      <c r="D18" s="33">
        <f>SUM(D19:D23)</f>
        <v>6553.2000000000007</v>
      </c>
      <c r="E18" s="33">
        <f>E19+E20+E21+E22+E23</f>
        <v>6270.9</v>
      </c>
      <c r="F18" s="33">
        <v>5918.6</v>
      </c>
      <c r="G18"/>
      <c r="H18"/>
    </row>
    <row r="19" spans="1:10" s="6" customFormat="1" ht="71.25" customHeight="1">
      <c r="A19" s="21" t="s">
        <v>13</v>
      </c>
      <c r="B19" s="20" t="s">
        <v>19</v>
      </c>
      <c r="C19" s="21" t="s">
        <v>20</v>
      </c>
      <c r="D19" s="34">
        <v>940.1</v>
      </c>
      <c r="E19" s="34">
        <v>940.1</v>
      </c>
      <c r="F19" s="34">
        <v>940.1</v>
      </c>
      <c r="G19"/>
      <c r="H19"/>
      <c r="I19"/>
      <c r="J19"/>
    </row>
    <row r="20" spans="1:10" s="6" customFormat="1" ht="86.25" customHeight="1">
      <c r="A20" s="18" t="s">
        <v>14</v>
      </c>
      <c r="B20" s="20" t="s">
        <v>55</v>
      </c>
      <c r="C20" s="21" t="s">
        <v>22</v>
      </c>
      <c r="D20" s="34">
        <v>621.29999999999995</v>
      </c>
      <c r="E20" s="34">
        <v>621.29999999999995</v>
      </c>
      <c r="F20" s="34">
        <v>621.29999999999995</v>
      </c>
      <c r="G20"/>
      <c r="H20"/>
      <c r="I20"/>
      <c r="J20"/>
    </row>
    <row r="21" spans="1:10" s="6" customFormat="1" ht="108.75" customHeight="1">
      <c r="A21" s="21" t="s">
        <v>15</v>
      </c>
      <c r="B21" s="20" t="s">
        <v>4</v>
      </c>
      <c r="C21" s="21" t="s">
        <v>5</v>
      </c>
      <c r="D21" s="34">
        <v>4794.3</v>
      </c>
      <c r="E21" s="34">
        <v>4512</v>
      </c>
      <c r="F21" s="34">
        <v>4224.3</v>
      </c>
      <c r="G21"/>
      <c r="H21"/>
      <c r="I21"/>
      <c r="J21"/>
    </row>
    <row r="22" spans="1:10" ht="34.5" customHeight="1">
      <c r="A22" s="18" t="s">
        <v>47</v>
      </c>
      <c r="B22" s="20" t="s">
        <v>39</v>
      </c>
      <c r="C22" s="21" t="s">
        <v>40</v>
      </c>
      <c r="D22" s="34">
        <v>5</v>
      </c>
      <c r="E22" s="34">
        <v>5</v>
      </c>
      <c r="F22" s="34">
        <v>5</v>
      </c>
    </row>
    <row r="23" spans="1:10" ht="31.5" customHeight="1">
      <c r="A23" s="21" t="s">
        <v>16</v>
      </c>
      <c r="B23" s="20" t="s">
        <v>24</v>
      </c>
      <c r="C23" s="21" t="s">
        <v>31</v>
      </c>
      <c r="D23" s="34">
        <v>192.5</v>
      </c>
      <c r="E23" s="34">
        <v>192.5</v>
      </c>
      <c r="F23" s="34">
        <v>192.5</v>
      </c>
    </row>
    <row r="24" spans="1:10" ht="40.5" customHeight="1">
      <c r="A24" s="18" t="s">
        <v>48</v>
      </c>
      <c r="B24" s="20" t="s">
        <v>32</v>
      </c>
      <c r="C24" s="21" t="s">
        <v>33</v>
      </c>
      <c r="D24" s="34">
        <f>D25</f>
        <v>91.65</v>
      </c>
      <c r="E24" s="34">
        <f>E25</f>
        <v>95.4</v>
      </c>
      <c r="F24" s="34">
        <f>F25</f>
        <v>99.6</v>
      </c>
    </row>
    <row r="25" spans="1:10" ht="44.25" customHeight="1">
      <c r="A25" s="21" t="s">
        <v>49</v>
      </c>
      <c r="B25" s="22" t="s">
        <v>34</v>
      </c>
      <c r="C25" s="21" t="s">
        <v>35</v>
      </c>
      <c r="D25" s="34">
        <v>91.65</v>
      </c>
      <c r="E25" s="34">
        <v>95.4</v>
      </c>
      <c r="F25" s="34">
        <v>99.6</v>
      </c>
    </row>
    <row r="26" spans="1:10" ht="39" customHeight="1">
      <c r="A26" s="18" t="s">
        <v>21</v>
      </c>
      <c r="B26" s="24" t="s">
        <v>30</v>
      </c>
      <c r="C26" s="21" t="s">
        <v>29</v>
      </c>
      <c r="D26" s="34">
        <f>D27</f>
        <v>459.1</v>
      </c>
      <c r="E26" s="34">
        <f>E27</f>
        <v>459.1</v>
      </c>
      <c r="F26" s="34">
        <f>F27</f>
        <v>459.1</v>
      </c>
      <c r="G26" s="11"/>
      <c r="H26" s="11"/>
    </row>
    <row r="27" spans="1:10" ht="66.75" customHeight="1">
      <c r="A27" s="21" t="s">
        <v>68</v>
      </c>
      <c r="B27" s="32" t="s">
        <v>67</v>
      </c>
      <c r="C27" s="21" t="s">
        <v>38</v>
      </c>
      <c r="D27" s="34">
        <v>459.1</v>
      </c>
      <c r="E27" s="34">
        <v>459.1</v>
      </c>
      <c r="F27" s="34">
        <v>459.1</v>
      </c>
      <c r="G27" s="11"/>
      <c r="H27" s="11"/>
    </row>
    <row r="28" spans="1:10" ht="30" customHeight="1">
      <c r="A28" s="18" t="s">
        <v>23</v>
      </c>
      <c r="B28" s="20" t="s">
        <v>7</v>
      </c>
      <c r="C28" s="21" t="s">
        <v>8</v>
      </c>
      <c r="D28" s="34">
        <f>D29</f>
        <v>809.5</v>
      </c>
      <c r="E28" s="34">
        <f>E29</f>
        <v>822.3</v>
      </c>
      <c r="F28" s="34">
        <f>F29</f>
        <v>837.2</v>
      </c>
      <c r="G28" s="11"/>
      <c r="H28" s="11"/>
    </row>
    <row r="29" spans="1:10" ht="42.75" customHeight="1">
      <c r="A29" s="21" t="s">
        <v>56</v>
      </c>
      <c r="B29" s="20" t="s">
        <v>42</v>
      </c>
      <c r="C29" s="21" t="s">
        <v>41</v>
      </c>
      <c r="D29" s="34">
        <v>809.5</v>
      </c>
      <c r="E29" s="34">
        <v>822.3</v>
      </c>
      <c r="F29" s="34">
        <v>837.2</v>
      </c>
      <c r="I29" s="11"/>
      <c r="J29" s="11"/>
    </row>
    <row r="30" spans="1:10" ht="26.25" customHeight="1">
      <c r="A30" s="18" t="s">
        <v>50</v>
      </c>
      <c r="B30" s="20" t="s">
        <v>25</v>
      </c>
      <c r="C30" s="21" t="s">
        <v>26</v>
      </c>
      <c r="D30" s="34">
        <f>D31+D32</f>
        <v>2058.8200000000002</v>
      </c>
      <c r="E30" s="34">
        <f>E31+E32</f>
        <v>1923.4</v>
      </c>
      <c r="F30" s="34">
        <f>F31+F32</f>
        <v>1861.7</v>
      </c>
      <c r="I30" s="11"/>
      <c r="J30" s="11"/>
    </row>
    <row r="31" spans="1:10" ht="22.5" customHeight="1">
      <c r="A31" s="21" t="s">
        <v>57</v>
      </c>
      <c r="B31" s="20" t="s">
        <v>36</v>
      </c>
      <c r="C31" s="21" t="s">
        <v>37</v>
      </c>
      <c r="D31" s="34">
        <v>922.62</v>
      </c>
      <c r="E31" s="34">
        <v>787.2</v>
      </c>
      <c r="F31" s="34">
        <v>725.5</v>
      </c>
      <c r="I31" s="11"/>
      <c r="J31" s="11"/>
    </row>
    <row r="32" spans="1:10" s="11" customFormat="1" ht="40.5" customHeight="1">
      <c r="A32" s="18" t="s">
        <v>51</v>
      </c>
      <c r="B32" s="20" t="s">
        <v>27</v>
      </c>
      <c r="C32" s="21" t="s">
        <v>28</v>
      </c>
      <c r="D32" s="34">
        <v>1136.2</v>
      </c>
      <c r="E32" s="34">
        <v>1136.2</v>
      </c>
      <c r="F32" s="34">
        <v>1136.2</v>
      </c>
      <c r="G32"/>
      <c r="H32"/>
    </row>
    <row r="33" spans="1:10" s="11" customFormat="1" ht="25.5" customHeight="1">
      <c r="A33" s="21" t="s">
        <v>52</v>
      </c>
      <c r="B33" s="20" t="s">
        <v>65</v>
      </c>
      <c r="C33" s="21" t="s">
        <v>63</v>
      </c>
      <c r="D33" s="34">
        <f>D34</f>
        <v>26</v>
      </c>
      <c r="E33" s="34">
        <f>E34</f>
        <v>26</v>
      </c>
      <c r="F33" s="34">
        <f>F34</f>
        <v>26</v>
      </c>
      <c r="G33"/>
      <c r="H33"/>
      <c r="I33"/>
      <c r="J33"/>
    </row>
    <row r="34" spans="1:10" s="11" customFormat="1" ht="41.25" customHeight="1">
      <c r="A34" s="18" t="s">
        <v>53</v>
      </c>
      <c r="B34" s="27" t="s">
        <v>66</v>
      </c>
      <c r="C34" s="21" t="s">
        <v>64</v>
      </c>
      <c r="D34" s="34">
        <v>26</v>
      </c>
      <c r="E34" s="34">
        <v>26</v>
      </c>
      <c r="F34" s="34">
        <v>26</v>
      </c>
      <c r="G34"/>
      <c r="H34"/>
      <c r="I34"/>
      <c r="J34"/>
    </row>
    <row r="35" spans="1:10" s="11" customFormat="1" ht="26.25" customHeight="1">
      <c r="A35" s="21" t="s">
        <v>54</v>
      </c>
      <c r="B35" s="20" t="s">
        <v>46</v>
      </c>
      <c r="C35" s="21" t="s">
        <v>0</v>
      </c>
      <c r="D35" s="34">
        <f>D36</f>
        <v>6097</v>
      </c>
      <c r="E35" s="34">
        <f>E36</f>
        <v>6097</v>
      </c>
      <c r="F35" s="34">
        <f>F36</f>
        <v>6097</v>
      </c>
      <c r="G35"/>
      <c r="H35"/>
      <c r="I35"/>
      <c r="J35"/>
    </row>
    <row r="36" spans="1:10" ht="35.25" customHeight="1">
      <c r="A36" s="18" t="s">
        <v>58</v>
      </c>
      <c r="B36" s="25" t="s">
        <v>1</v>
      </c>
      <c r="C36" s="21" t="s">
        <v>2</v>
      </c>
      <c r="D36" s="34">
        <v>6097</v>
      </c>
      <c r="E36" s="34">
        <v>6097</v>
      </c>
      <c r="F36" s="34">
        <v>6097</v>
      </c>
    </row>
    <row r="37" spans="1:10" ht="30" customHeight="1">
      <c r="A37" s="21" t="s">
        <v>59</v>
      </c>
      <c r="B37" s="20" t="s">
        <v>3</v>
      </c>
      <c r="C37" s="21" t="s">
        <v>43</v>
      </c>
      <c r="D37" s="34">
        <f>D38</f>
        <v>74.900000000000006</v>
      </c>
      <c r="E37" s="34">
        <f>E38</f>
        <v>74.900000000000006</v>
      </c>
      <c r="F37" s="34">
        <f>F38</f>
        <v>74.900000000000006</v>
      </c>
    </row>
    <row r="38" spans="1:10" ht="36.75" customHeight="1">
      <c r="A38" s="18" t="s">
        <v>69</v>
      </c>
      <c r="B38" s="20" t="s">
        <v>61</v>
      </c>
      <c r="C38" s="21" t="s">
        <v>44</v>
      </c>
      <c r="D38" s="34">
        <v>74.900000000000006</v>
      </c>
      <c r="E38" s="34">
        <v>74.900000000000006</v>
      </c>
      <c r="F38" s="34">
        <v>74.900000000000006</v>
      </c>
    </row>
    <row r="39" spans="1:10" ht="19.5" customHeight="1">
      <c r="A39" s="18" t="s">
        <v>70</v>
      </c>
      <c r="B39" s="20" t="s">
        <v>45</v>
      </c>
      <c r="C39" s="21"/>
      <c r="D39" s="34"/>
      <c r="E39" s="34">
        <v>405</v>
      </c>
      <c r="F39" s="34">
        <v>804</v>
      </c>
    </row>
    <row r="40" spans="1:10" ht="36" customHeight="1">
      <c r="A40" s="36" t="s">
        <v>6</v>
      </c>
      <c r="B40" s="37"/>
      <c r="C40" s="23"/>
      <c r="D40" s="35">
        <f>D37+D35+D33+D30+D28+D26+D24+D18</f>
        <v>16170.17</v>
      </c>
      <c r="E40" s="35">
        <f>E39+E37+E35+E33+E30+E28+E26+E24+E18</f>
        <v>16173.999999999998</v>
      </c>
      <c r="F40" s="35">
        <f>F39+F37+F35+F33+F30+F28+F26+F24+F18</f>
        <v>16178.100000000002</v>
      </c>
    </row>
    <row r="41" spans="1:10" ht="19.5" customHeight="1">
      <c r="A41" s="31"/>
      <c r="E41" s="28"/>
      <c r="F41" s="29"/>
      <c r="G41" s="30"/>
      <c r="H41" s="30"/>
    </row>
    <row r="43" spans="1:10" ht="18" customHeight="1"/>
  </sheetData>
  <mergeCells count="5">
    <mergeCell ref="A40:B40"/>
    <mergeCell ref="A14:F14"/>
    <mergeCell ref="E10:I10"/>
    <mergeCell ref="E11:J11"/>
    <mergeCell ref="E12:I12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71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2021-12-20T05:44:43Z</dcterms:modified>
</cp:coreProperties>
</file>